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1280" windowHeight="4950"/>
  </bookViews>
  <sheets>
    <sheet name="BWATm" sheetId="1" r:id="rId1"/>
  </sheets>
  <calcPr calcId="145621"/>
</workbook>
</file>

<file path=xl/calcChain.xml><?xml version="1.0" encoding="utf-8"?>
<calcChain xmlns="http://schemas.openxmlformats.org/spreadsheetml/2006/main">
  <c r="N60" i="1" l="1"/>
  <c r="M60" i="1"/>
  <c r="L60" i="1"/>
  <c r="K60" i="1"/>
  <c r="J60" i="1"/>
  <c r="I60" i="1"/>
  <c r="H60" i="1"/>
  <c r="G60" i="1"/>
  <c r="F60" i="1"/>
  <c r="E60" i="1"/>
  <c r="D60" i="1"/>
  <c r="C60" i="1"/>
  <c r="Q59" i="1"/>
  <c r="P59" i="1"/>
  <c r="O59" i="1"/>
  <c r="Q58" i="1"/>
  <c r="P58" i="1"/>
  <c r="O58" i="1"/>
  <c r="Q57" i="1"/>
  <c r="P57" i="1"/>
  <c r="O57" i="1"/>
  <c r="Q56" i="1"/>
  <c r="Q60" i="1" s="1"/>
  <c r="P56" i="1"/>
  <c r="P60" i="1" s="1"/>
  <c r="O56" i="1"/>
  <c r="O60" i="1" s="1"/>
  <c r="N55" i="1"/>
  <c r="M55" i="1"/>
  <c r="L55" i="1"/>
  <c r="K55" i="1"/>
  <c r="J55" i="1"/>
  <c r="I55" i="1"/>
  <c r="H55" i="1"/>
  <c r="G55" i="1"/>
  <c r="F55" i="1"/>
  <c r="E55" i="1"/>
  <c r="D55" i="1"/>
  <c r="C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Q55" i="1" s="1"/>
  <c r="P36" i="1"/>
  <c r="P55" i="1" s="1"/>
  <c r="O36" i="1"/>
  <c r="O55" i="1" s="1"/>
  <c r="N35" i="1"/>
  <c r="Q35" i="1" s="1"/>
  <c r="M35" i="1"/>
  <c r="P35" i="1" s="1"/>
  <c r="L35" i="1"/>
  <c r="K35" i="1"/>
  <c r="J35" i="1"/>
  <c r="I35" i="1"/>
  <c r="O35" i="1" s="1"/>
  <c r="H35" i="1"/>
  <c r="G35" i="1"/>
  <c r="F35" i="1"/>
  <c r="E35" i="1"/>
  <c r="D35" i="1"/>
  <c r="C35" i="1"/>
  <c r="Q34" i="1"/>
  <c r="P34" i="1"/>
  <c r="O34" i="1"/>
  <c r="Q33" i="1"/>
  <c r="P33" i="1"/>
  <c r="O33" i="1"/>
  <c r="Q32" i="1"/>
  <c r="P32" i="1"/>
  <c r="O32" i="1"/>
  <c r="N31" i="1"/>
  <c r="Q31" i="1" s="1"/>
  <c r="M31" i="1"/>
  <c r="P31" i="1" s="1"/>
  <c r="L31" i="1"/>
  <c r="K31" i="1"/>
  <c r="J31" i="1"/>
  <c r="I31" i="1"/>
  <c r="O31" i="1" s="1"/>
  <c r="H31" i="1"/>
  <c r="G31" i="1"/>
  <c r="F31" i="1"/>
  <c r="E31" i="1"/>
  <c r="D31" i="1"/>
  <c r="C31" i="1"/>
  <c r="Q30" i="1"/>
  <c r="P30" i="1"/>
  <c r="O30" i="1"/>
  <c r="Q29" i="1"/>
  <c r="P29" i="1"/>
  <c r="O29" i="1"/>
  <c r="Q28" i="1"/>
  <c r="P28" i="1"/>
  <c r="O28" i="1"/>
  <c r="N27" i="1"/>
  <c r="Q27" i="1" s="1"/>
  <c r="M27" i="1"/>
  <c r="P27" i="1" s="1"/>
  <c r="L27" i="1"/>
  <c r="K27" i="1"/>
  <c r="J27" i="1"/>
  <c r="I27" i="1"/>
  <c r="O27" i="1" s="1"/>
  <c r="H27" i="1"/>
  <c r="G27" i="1"/>
  <c r="F27" i="1"/>
  <c r="E27" i="1"/>
  <c r="D27" i="1"/>
  <c r="C27" i="1"/>
  <c r="Q26" i="1"/>
  <c r="P26" i="1"/>
  <c r="O26" i="1"/>
  <c r="N25" i="1"/>
  <c r="N61" i="1" s="1"/>
  <c r="M25" i="1"/>
  <c r="M61" i="1" s="1"/>
  <c r="L25" i="1"/>
  <c r="L61" i="1" s="1"/>
  <c r="K25" i="1"/>
  <c r="Q25" i="1" s="1"/>
  <c r="J25" i="1"/>
  <c r="J61" i="1" s="1"/>
  <c r="I25" i="1"/>
  <c r="I61" i="1" s="1"/>
  <c r="H25" i="1"/>
  <c r="H61" i="1" s="1"/>
  <c r="G25" i="1"/>
  <c r="G61" i="1" s="1"/>
  <c r="F25" i="1"/>
  <c r="F61" i="1" s="1"/>
  <c r="E25" i="1"/>
  <c r="E61" i="1" s="1"/>
  <c r="D25" i="1"/>
  <c r="D61" i="1" s="1"/>
  <c r="C25" i="1"/>
  <c r="C61" i="1" s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Q9" i="1"/>
  <c r="P9" i="1"/>
  <c r="O9" i="1"/>
  <c r="Q8" i="1"/>
  <c r="P8" i="1"/>
  <c r="O8" i="1"/>
  <c r="Q7" i="1"/>
  <c r="P7" i="1"/>
  <c r="O7" i="1"/>
  <c r="Q6" i="1"/>
  <c r="P6" i="1"/>
  <c r="O6" i="1"/>
  <c r="Q5" i="1"/>
  <c r="P5" i="1"/>
  <c r="O5" i="1"/>
  <c r="Q61" i="1" l="1"/>
  <c r="O25" i="1"/>
  <c r="O61" i="1" s="1"/>
  <c r="K61" i="1"/>
  <c r="P25" i="1"/>
  <c r="P61" i="1" s="1"/>
</calcChain>
</file>

<file path=xl/sharedStrings.xml><?xml version="1.0" encoding="utf-8"?>
<sst xmlns="http://schemas.openxmlformats.org/spreadsheetml/2006/main" count="83" uniqueCount="65">
  <si>
    <t>Annexure - 30</t>
  </si>
  <si>
    <t>ATM</t>
  </si>
  <si>
    <t>Bank wise ATM Detail as on  JUNE 2018</t>
  </si>
  <si>
    <t>No</t>
  </si>
  <si>
    <t>Bank</t>
  </si>
  <si>
    <t>Metro</t>
  </si>
  <si>
    <t>Urban</t>
  </si>
  <si>
    <t>Semi Urban</t>
  </si>
  <si>
    <t>Rural</t>
  </si>
  <si>
    <t>Total</t>
  </si>
  <si>
    <t>On Site</t>
  </si>
  <si>
    <t>Off Site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</si>
  <si>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</si>
  <si>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</si>
  <si>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</si>
  <si>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</si>
  <si>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</si>
  <si>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</si>
  <si>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</si>
  <si>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</si>
  <si>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</si>
  <si>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</si>
  <si>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</si>
  <si>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</si>
  <si>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</si>
  <si>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PUNJAB AND SIND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</si>
  <si>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</si>
  <si>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</si>
  <si>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</si>
  <si>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</si>
  <si>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</si>
  <si>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</si>
  <si>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>Sub Total</t>
  </si>
  <si>
    <t>STATE BANK OF INDIA</t>
  </si>
  <si>
    <t>DCCB</t>
  </si>
  <si>
    <t>GSCARDB</t>
  </si>
  <si>
    <t>GSCB</t>
  </si>
  <si>
    <t>BARODA GRAMIN BANK</t>
  </si>
  <si>
    <t>DENA GUJARAT GRAMIN BANK</t>
  </si>
  <si>
    <t>SAURASHTRA GRAMIN BANK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</si>
  <si>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</si>
  <si>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</si>
  <si>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</si>
  <si>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</si>
  <si>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</si>
  <si>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</si>
  <si>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</si>
  <si>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</si>
  <si>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</si>
  <si>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</si>
  <si>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</si>
  <si>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</si>
  <si>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</si>
  <si>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</si>
  <si>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</si>
  <si>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</si>
  <si>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</si>
  <si>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</si>
  <si>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</si>
  <si>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Equitas Small Finance Bank</t>
  </si>
  <si>
    <t>Ujjivan Small Finance Bank</t>
  </si>
  <si>
    <t>Jana Small Finance Bank Ltd.</t>
  </si>
  <si>
    <t>AU Small Finance Bank Ltd.</t>
  </si>
  <si>
    <t>Grand Total</t>
  </si>
  <si>
    <t xml:space="preserve">As reported, there is reduction in No. of ATMs from Mar 18 Qtr. due to non-viability:-
SBI-&gt; -13, IOB--&gt; -7, Union Bank--&gt; -7, Axis Bank--&gt; -73, Dena Bank --&gt; -13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</si>
</sst>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name val="Arial"/>
      <family val="2"/>
    </font>
    <font>
      <sz val="18"/>
      <name val="Arial Black"/>
      <family val="2"/>
    </font>
    <font>
      <sz val="12"/>
      <color theme="1"/>
      <name val="Arial Black"/>
      <family val="2"/>
    </font>
    <font>
      <sz val="11"/>
      <color theme="1"/>
      <name val="Arial Black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sz val="13"/>
      <color theme="1"/>
      <name val="Arial Black"/>
      <family val="2"/>
    </font>
    <font>
      <sz val="20"/>
      <name val="Arial Black"/>
      <family val="2"/>
    </font>
    <font>
      <b/>
      <sz val="2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 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3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8" fillId="0" borderId="3" xfId="0" applyFont="1" applyBorder="1"/>
    <xf numFmtId="0" fontId="8" fillId="0" borderId="0" xfId="0" applyFont="1"/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0"/>
  <sheetViews>
    <sheetView tabSelected="1" view="pageBreakPreview" topLeftCell="C40" zoomScale="80" zoomScaleSheetLayoutView="80" workbookViewId="0">
      <selection sqref="A1:Q64"/>
    </sheetView>
  </sheetViews>
  <sheetFormatPr defaultRowHeight="15"/>
  <cols>
    <col min="1" max="1" width="8.5703125" style="7" customWidth="1"/>
    <col min="2" max="2" width="38.85546875" customWidth="1"/>
    <col min="3" max="17" width="12.7109375" customWidth="1"/>
  </cols>
  <sheetData>
    <row r="1" spans="1:17" s="1" customFormat="1" ht="31.5">
      <c r="A1" s="5"/>
      <c r="B1" s="4"/>
      <c r="C1" s="4"/>
      <c r="D1" s="4"/>
      <c r="F1" s="4"/>
      <c r="G1" s="24" t="s">
        <v>0</v>
      </c>
      <c r="H1" s="24"/>
      <c r="I1" s="24"/>
      <c r="J1" s="4"/>
      <c r="K1" s="4"/>
      <c r="L1" s="4"/>
      <c r="M1" s="4"/>
      <c r="N1" s="4"/>
      <c r="O1" s="4"/>
      <c r="P1" s="27" t="s">
        <v>1</v>
      </c>
      <c r="Q1" s="27"/>
    </row>
    <row r="2" spans="1:17" s="1" customFormat="1" ht="30" customHeight="1">
      <c r="A2" s="25" t="s">
        <v>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7" ht="16.5">
      <c r="A3" s="26" t="s">
        <v>3</v>
      </c>
      <c r="B3" s="26" t="s">
        <v>4</v>
      </c>
      <c r="C3" s="26" t="s">
        <v>5</v>
      </c>
      <c r="D3" s="26"/>
      <c r="E3" s="26"/>
      <c r="F3" s="26" t="s">
        <v>6</v>
      </c>
      <c r="G3" s="26"/>
      <c r="H3" s="26"/>
      <c r="I3" s="26" t="s">
        <v>7</v>
      </c>
      <c r="J3" s="26"/>
      <c r="K3" s="26"/>
      <c r="L3" s="26" t="s">
        <v>8</v>
      </c>
      <c r="M3" s="26"/>
      <c r="N3" s="26"/>
      <c r="O3" s="26" t="s">
        <v>9</v>
      </c>
      <c r="P3" s="26"/>
      <c r="Q3" s="26"/>
    </row>
    <row r="4" spans="1:17" ht="16.5">
      <c r="A4" s="26"/>
      <c r="B4" s="26"/>
      <c r="C4" s="8" t="s">
        <v>10</v>
      </c>
      <c r="D4" s="8" t="s">
        <v>11</v>
      </c>
      <c r="E4" s="8" t="s">
        <v>9</v>
      </c>
      <c r="F4" s="8" t="s">
        <v>10</v>
      </c>
      <c r="G4" s="8" t="s">
        <v>11</v>
      </c>
      <c r="H4" s="8" t="s">
        <v>9</v>
      </c>
      <c r="I4" s="8" t="s">
        <v>10</v>
      </c>
      <c r="J4" s="8" t="s">
        <v>11</v>
      </c>
      <c r="K4" s="8" t="s">
        <v>9</v>
      </c>
      <c r="L4" s="8" t="s">
        <v>10</v>
      </c>
      <c r="M4" s="8" t="s">
        <v>11</v>
      </c>
      <c r="N4" s="8" t="s">
        <v>9</v>
      </c>
      <c r="O4" s="8" t="s">
        <v>10</v>
      </c>
      <c r="P4" s="8" t="s">
        <v>11</v>
      </c>
      <c r="Q4" s="8" t="s">
        <v>9</v>
      </c>
    </row>
    <row r="5" spans="1:17" s="3" customFormat="1" ht="17.100000000000001" customHeight="1">
      <c r="A5" s="11">
        <v>1</v>
      </c>
      <c r="B5" s="12" t="s">
        <v>12</v>
      </c>
      <c r="C5" s="12">
        <v>10</v>
      </c>
      <c r="D5" s="12">
        <v>0</v>
      </c>
      <c r="E5" s="12">
        <v>10</v>
      </c>
      <c r="F5" s="12">
        <v>9</v>
      </c>
      <c r="G5" s="12">
        <v>0</v>
      </c>
      <c r="H5" s="12">
        <v>9</v>
      </c>
      <c r="I5" s="12">
        <v>3</v>
      </c>
      <c r="J5" s="12">
        <v>0</v>
      </c>
      <c r="K5" s="12">
        <v>3</v>
      </c>
      <c r="L5" s="12">
        <v>0</v>
      </c>
      <c r="M5" s="12">
        <v>0</v>
      </c>
      <c r="N5" s="12">
        <v>0</v>
      </c>
      <c r="O5" s="12">
        <f>L5+I5+F5+C5</f>
        <v>22</v>
      </c>
      <c r="P5" s="12">
        <f t="shared" ref="P5:Q5" si="0">M5+J5+G5+D5</f>
        <v>0</v>
      </c>
      <c r="Q5" s="12">
        <f t="shared" si="0"/>
        <v>22</v>
      </c>
    </row>
    <row r="6" spans="1:17" s="3" customFormat="1" ht="17.100000000000001" customHeight="1">
      <c r="A6" s="11">
        <v>2</v>
      </c>
      <c r="B6" s="12" t="s">
        <v>13</v>
      </c>
      <c r="C6" s="12">
        <v>33</v>
      </c>
      <c r="D6" s="12">
        <v>1</v>
      </c>
      <c r="E6" s="12">
        <v>34</v>
      </c>
      <c r="F6" s="12">
        <v>21</v>
      </c>
      <c r="G6" s="12">
        <v>0</v>
      </c>
      <c r="H6" s="12">
        <v>21</v>
      </c>
      <c r="I6" s="12">
        <v>7</v>
      </c>
      <c r="J6" s="12">
        <v>0</v>
      </c>
      <c r="K6" s="12">
        <v>7</v>
      </c>
      <c r="L6" s="12">
        <v>3</v>
      </c>
      <c r="M6" s="12">
        <v>0</v>
      </c>
      <c r="N6" s="12">
        <v>3</v>
      </c>
      <c r="O6" s="12">
        <f t="shared" ref="O6:O53" si="1">L6+I6+F6+C6</f>
        <v>64</v>
      </c>
      <c r="P6" s="12">
        <f t="shared" ref="P6:P53" si="2">M6+J6+G6+D6</f>
        <v>1</v>
      </c>
      <c r="Q6" s="12">
        <f t="shared" ref="Q6:Q53" si="3">N6+K6+H6+E6</f>
        <v>65</v>
      </c>
    </row>
    <row r="7" spans="1:17" s="3" customFormat="1" ht="17.100000000000001" customHeight="1">
      <c r="A7" s="11">
        <v>3</v>
      </c>
      <c r="B7" s="12" t="s">
        <v>14</v>
      </c>
      <c r="C7" s="12">
        <v>229</v>
      </c>
      <c r="D7" s="12">
        <v>245</v>
      </c>
      <c r="E7" s="12">
        <v>474</v>
      </c>
      <c r="F7" s="12">
        <v>100</v>
      </c>
      <c r="G7" s="12">
        <v>94</v>
      </c>
      <c r="H7" s="12">
        <v>194</v>
      </c>
      <c r="I7" s="12">
        <v>213</v>
      </c>
      <c r="J7" s="12">
        <v>154</v>
      </c>
      <c r="K7" s="12">
        <v>367</v>
      </c>
      <c r="L7" s="12">
        <v>351</v>
      </c>
      <c r="M7" s="12">
        <v>161</v>
      </c>
      <c r="N7" s="12">
        <v>512</v>
      </c>
      <c r="O7" s="12">
        <f t="shared" si="1"/>
        <v>893</v>
      </c>
      <c r="P7" s="12">
        <f t="shared" si="2"/>
        <v>654</v>
      </c>
      <c r="Q7" s="12">
        <f t="shared" si="3"/>
        <v>1547</v>
      </c>
    </row>
    <row r="8" spans="1:17" s="3" customFormat="1" ht="17.100000000000001" customHeight="1">
      <c r="A8" s="11">
        <v>4</v>
      </c>
      <c r="B8" s="12" t="s">
        <v>15</v>
      </c>
      <c r="C8" s="12">
        <v>87</v>
      </c>
      <c r="D8" s="12">
        <v>94</v>
      </c>
      <c r="E8" s="12">
        <v>181</v>
      </c>
      <c r="F8" s="12">
        <v>33</v>
      </c>
      <c r="G8" s="12">
        <v>46</v>
      </c>
      <c r="H8" s="12">
        <v>79</v>
      </c>
      <c r="I8" s="12">
        <v>86</v>
      </c>
      <c r="J8" s="12">
        <v>50</v>
      </c>
      <c r="K8" s="12">
        <v>136</v>
      </c>
      <c r="L8" s="12">
        <v>98</v>
      </c>
      <c r="M8" s="12">
        <v>34</v>
      </c>
      <c r="N8" s="12">
        <v>132</v>
      </c>
      <c r="O8" s="12">
        <f t="shared" si="1"/>
        <v>304</v>
      </c>
      <c r="P8" s="12">
        <f t="shared" si="2"/>
        <v>224</v>
      </c>
      <c r="Q8" s="12">
        <f t="shared" si="3"/>
        <v>528</v>
      </c>
    </row>
    <row r="9" spans="1:17" s="3" customFormat="1" ht="17.100000000000001" customHeight="1">
      <c r="A9" s="11">
        <v>5</v>
      </c>
      <c r="B9" s="12" t="s">
        <v>16</v>
      </c>
      <c r="C9" s="12">
        <v>19</v>
      </c>
      <c r="D9" s="12">
        <v>0</v>
      </c>
      <c r="E9" s="12">
        <v>19</v>
      </c>
      <c r="F9" s="12">
        <v>12</v>
      </c>
      <c r="G9" s="12">
        <v>0</v>
      </c>
      <c r="H9" s="12">
        <v>12</v>
      </c>
      <c r="I9" s="12">
        <v>19</v>
      </c>
      <c r="J9" s="12">
        <v>0</v>
      </c>
      <c r="K9" s="12">
        <v>19</v>
      </c>
      <c r="L9" s="12">
        <v>6</v>
      </c>
      <c r="M9" s="12">
        <v>0</v>
      </c>
      <c r="N9" s="12">
        <v>6</v>
      </c>
      <c r="O9" s="12">
        <f t="shared" si="1"/>
        <v>56</v>
      </c>
      <c r="P9" s="12">
        <f t="shared" si="2"/>
        <v>0</v>
      </c>
      <c r="Q9" s="12">
        <f t="shared" si="3"/>
        <v>56</v>
      </c>
    </row>
    <row r="10" spans="1:17" s="3" customFormat="1" ht="17.100000000000001" customHeight="1">
      <c r="A10" s="11">
        <v>6</v>
      </c>
      <c r="B10" s="12" t="s">
        <v>17</v>
      </c>
      <c r="C10" s="12">
        <v>30</v>
      </c>
      <c r="D10" s="12">
        <v>26</v>
      </c>
      <c r="E10" s="12">
        <v>56</v>
      </c>
      <c r="F10" s="12">
        <v>47</v>
      </c>
      <c r="G10" s="12">
        <v>17</v>
      </c>
      <c r="H10" s="12">
        <v>64</v>
      </c>
      <c r="I10" s="12">
        <v>47</v>
      </c>
      <c r="J10" s="12">
        <v>1</v>
      </c>
      <c r="K10" s="12">
        <v>48</v>
      </c>
      <c r="L10" s="12">
        <v>9</v>
      </c>
      <c r="M10" s="12">
        <v>2</v>
      </c>
      <c r="N10" s="12">
        <v>11</v>
      </c>
      <c r="O10" s="12">
        <f t="shared" si="1"/>
        <v>133</v>
      </c>
      <c r="P10" s="12">
        <f t="shared" si="2"/>
        <v>46</v>
      </c>
      <c r="Q10" s="12">
        <f t="shared" si="3"/>
        <v>179</v>
      </c>
    </row>
    <row r="11" spans="1:17" s="3" customFormat="1" ht="17.100000000000001" customHeight="1">
      <c r="A11" s="11">
        <v>7</v>
      </c>
      <c r="B11" s="12" t="s">
        <v>18</v>
      </c>
      <c r="C11" s="12">
        <v>64</v>
      </c>
      <c r="D11" s="12">
        <v>18</v>
      </c>
      <c r="E11" s="12">
        <v>82</v>
      </c>
      <c r="F11" s="12">
        <v>39</v>
      </c>
      <c r="G11" s="12">
        <v>8</v>
      </c>
      <c r="H11" s="12">
        <v>47</v>
      </c>
      <c r="I11" s="12">
        <v>61</v>
      </c>
      <c r="J11" s="12">
        <v>20</v>
      </c>
      <c r="K11" s="12">
        <v>81</v>
      </c>
      <c r="L11" s="12">
        <v>91</v>
      </c>
      <c r="M11" s="12">
        <v>16</v>
      </c>
      <c r="N11" s="12">
        <v>107</v>
      </c>
      <c r="O11" s="12">
        <f t="shared" si="1"/>
        <v>255</v>
      </c>
      <c r="P11" s="12">
        <f t="shared" si="2"/>
        <v>62</v>
      </c>
      <c r="Q11" s="12">
        <f t="shared" si="3"/>
        <v>317</v>
      </c>
    </row>
    <row r="12" spans="1:17" s="3" customFormat="1" ht="17.100000000000001" customHeight="1">
      <c r="A12" s="11">
        <v>8</v>
      </c>
      <c r="B12" s="12" t="s">
        <v>19</v>
      </c>
      <c r="C12" s="12">
        <v>35</v>
      </c>
      <c r="D12" s="12">
        <v>12</v>
      </c>
      <c r="E12" s="12">
        <v>47</v>
      </c>
      <c r="F12" s="12">
        <v>17</v>
      </c>
      <c r="G12" s="12">
        <v>11</v>
      </c>
      <c r="H12" s="12">
        <v>28</v>
      </c>
      <c r="I12" s="12">
        <v>73</v>
      </c>
      <c r="J12" s="12">
        <v>2</v>
      </c>
      <c r="K12" s="12">
        <v>75</v>
      </c>
      <c r="L12" s="12">
        <v>30</v>
      </c>
      <c r="M12" s="12">
        <v>0</v>
      </c>
      <c r="N12" s="12">
        <v>30</v>
      </c>
      <c r="O12" s="12">
        <f t="shared" si="1"/>
        <v>155</v>
      </c>
      <c r="P12" s="12">
        <f t="shared" si="2"/>
        <v>25</v>
      </c>
      <c r="Q12" s="12">
        <f t="shared" si="3"/>
        <v>180</v>
      </c>
    </row>
    <row r="13" spans="1:17" s="3" customFormat="1" ht="17.100000000000001" customHeight="1">
      <c r="A13" s="11">
        <v>9</v>
      </c>
      <c r="B13" s="12" t="s">
        <v>20</v>
      </c>
      <c r="C13" s="12">
        <v>61</v>
      </c>
      <c r="D13" s="12">
        <v>66</v>
      </c>
      <c r="E13" s="12">
        <v>127</v>
      </c>
      <c r="F13" s="12">
        <v>34</v>
      </c>
      <c r="G13" s="12">
        <v>23</v>
      </c>
      <c r="H13" s="12">
        <v>57</v>
      </c>
      <c r="I13" s="12">
        <v>117</v>
      </c>
      <c r="J13" s="12">
        <v>36</v>
      </c>
      <c r="K13" s="12">
        <v>153</v>
      </c>
      <c r="L13" s="12">
        <v>228</v>
      </c>
      <c r="M13" s="12">
        <v>28</v>
      </c>
      <c r="N13" s="12">
        <v>256</v>
      </c>
      <c r="O13" s="12">
        <f t="shared" si="1"/>
        <v>440</v>
      </c>
      <c r="P13" s="12">
        <f t="shared" si="2"/>
        <v>153</v>
      </c>
      <c r="Q13" s="12">
        <f t="shared" si="3"/>
        <v>593</v>
      </c>
    </row>
    <row r="14" spans="1:17" s="3" customFormat="1" ht="17.100000000000001" customHeight="1">
      <c r="A14" s="11">
        <v>10</v>
      </c>
      <c r="B14" s="12" t="s">
        <v>21</v>
      </c>
      <c r="C14" s="12">
        <v>56</v>
      </c>
      <c r="D14" s="12">
        <v>47</v>
      </c>
      <c r="E14" s="12">
        <v>103</v>
      </c>
      <c r="F14" s="12">
        <v>35</v>
      </c>
      <c r="G14" s="12">
        <v>43</v>
      </c>
      <c r="H14" s="12">
        <v>78</v>
      </c>
      <c r="I14" s="12">
        <v>37</v>
      </c>
      <c r="J14" s="12">
        <v>11</v>
      </c>
      <c r="K14" s="12">
        <v>48</v>
      </c>
      <c r="L14" s="12">
        <v>14</v>
      </c>
      <c r="M14" s="12">
        <v>5</v>
      </c>
      <c r="N14" s="12">
        <v>19</v>
      </c>
      <c r="O14" s="12">
        <f t="shared" si="1"/>
        <v>142</v>
      </c>
      <c r="P14" s="12">
        <f t="shared" si="2"/>
        <v>106</v>
      </c>
      <c r="Q14" s="12">
        <f t="shared" si="3"/>
        <v>248</v>
      </c>
    </row>
    <row r="15" spans="1:17" s="3" customFormat="1" ht="17.100000000000001" customHeight="1">
      <c r="A15" s="11">
        <v>11</v>
      </c>
      <c r="B15" s="12" t="s">
        <v>22</v>
      </c>
      <c r="C15" s="12">
        <v>44</v>
      </c>
      <c r="D15" s="12">
        <v>2</v>
      </c>
      <c r="E15" s="12">
        <v>46</v>
      </c>
      <c r="F15" s="12">
        <v>20</v>
      </c>
      <c r="G15" s="12">
        <v>1</v>
      </c>
      <c r="H15" s="12">
        <v>21</v>
      </c>
      <c r="I15" s="12">
        <v>6</v>
      </c>
      <c r="J15" s="12">
        <v>1</v>
      </c>
      <c r="K15" s="12">
        <v>7</v>
      </c>
      <c r="L15" s="12">
        <v>6</v>
      </c>
      <c r="M15" s="12">
        <v>2</v>
      </c>
      <c r="N15" s="12">
        <v>8</v>
      </c>
      <c r="O15" s="12">
        <f t="shared" si="1"/>
        <v>76</v>
      </c>
      <c r="P15" s="12">
        <f t="shared" si="2"/>
        <v>6</v>
      </c>
      <c r="Q15" s="12">
        <f t="shared" si="3"/>
        <v>82</v>
      </c>
    </row>
    <row r="16" spans="1:17" s="3" customFormat="1" ht="17.100000000000001" customHeight="1">
      <c r="A16" s="11">
        <v>12</v>
      </c>
      <c r="B16" s="12" t="s">
        <v>23</v>
      </c>
      <c r="C16" s="12">
        <v>33</v>
      </c>
      <c r="D16" s="12">
        <v>6</v>
      </c>
      <c r="E16" s="12">
        <v>39</v>
      </c>
      <c r="F16" s="12">
        <v>20</v>
      </c>
      <c r="G16" s="12">
        <v>2</v>
      </c>
      <c r="H16" s="12">
        <v>22</v>
      </c>
      <c r="I16" s="12">
        <v>11</v>
      </c>
      <c r="J16" s="12">
        <v>2</v>
      </c>
      <c r="K16" s="12">
        <v>13</v>
      </c>
      <c r="L16" s="12">
        <v>14</v>
      </c>
      <c r="M16" s="12">
        <v>3</v>
      </c>
      <c r="N16" s="12">
        <v>17</v>
      </c>
      <c r="O16" s="12">
        <f t="shared" si="1"/>
        <v>78</v>
      </c>
      <c r="P16" s="12">
        <f t="shared" si="2"/>
        <v>13</v>
      </c>
      <c r="Q16" s="12">
        <f t="shared" si="3"/>
        <v>91</v>
      </c>
    </row>
    <row r="17" spans="1:18" s="3" customFormat="1" ht="17.100000000000001" customHeight="1">
      <c r="A17" s="11">
        <v>13</v>
      </c>
      <c r="B17" s="12" t="s">
        <v>24</v>
      </c>
      <c r="C17" s="12">
        <v>27</v>
      </c>
      <c r="D17" s="12">
        <v>5</v>
      </c>
      <c r="E17" s="12">
        <v>32</v>
      </c>
      <c r="F17" s="12">
        <v>55</v>
      </c>
      <c r="G17" s="12">
        <v>32</v>
      </c>
      <c r="H17" s="12">
        <v>87</v>
      </c>
      <c r="I17" s="12">
        <v>58</v>
      </c>
      <c r="J17" s="12">
        <v>8</v>
      </c>
      <c r="K17" s="12">
        <v>66</v>
      </c>
      <c r="L17" s="12">
        <v>32</v>
      </c>
      <c r="M17" s="12">
        <v>6</v>
      </c>
      <c r="N17" s="12">
        <v>38</v>
      </c>
      <c r="O17" s="12">
        <f t="shared" si="1"/>
        <v>172</v>
      </c>
      <c r="P17" s="12">
        <f t="shared" si="2"/>
        <v>51</v>
      </c>
      <c r="Q17" s="12">
        <f t="shared" si="3"/>
        <v>223</v>
      </c>
    </row>
    <row r="18" spans="1:18" s="3" customFormat="1" ht="17.100000000000001" customHeight="1">
      <c r="A18" s="11">
        <v>14</v>
      </c>
      <c r="B18" s="12" t="s">
        <v>25</v>
      </c>
      <c r="C18" s="12">
        <v>4</v>
      </c>
      <c r="D18" s="12">
        <v>0</v>
      </c>
      <c r="E18" s="12">
        <v>4</v>
      </c>
      <c r="F18" s="12">
        <v>8</v>
      </c>
      <c r="G18" s="12">
        <v>0</v>
      </c>
      <c r="H18" s="12">
        <v>8</v>
      </c>
      <c r="I18" s="12">
        <v>1</v>
      </c>
      <c r="J18" s="12">
        <v>0</v>
      </c>
      <c r="K18" s="12">
        <v>1</v>
      </c>
      <c r="L18" s="12">
        <v>0</v>
      </c>
      <c r="M18" s="12">
        <v>0</v>
      </c>
      <c r="N18" s="12">
        <v>0</v>
      </c>
      <c r="O18" s="12">
        <f t="shared" si="1"/>
        <v>13</v>
      </c>
      <c r="P18" s="12">
        <f t="shared" si="2"/>
        <v>0</v>
      </c>
      <c r="Q18" s="12">
        <f t="shared" si="3"/>
        <v>13</v>
      </c>
    </row>
    <row r="19" spans="1:18" s="3" customFormat="1" ht="17.100000000000001" customHeight="1">
      <c r="A19" s="11">
        <v>15</v>
      </c>
      <c r="B19" s="12" t="s">
        <v>26</v>
      </c>
      <c r="C19" s="12">
        <v>30</v>
      </c>
      <c r="D19" s="12">
        <v>2</v>
      </c>
      <c r="E19" s="12">
        <v>32</v>
      </c>
      <c r="F19" s="12">
        <v>24</v>
      </c>
      <c r="G19" s="12">
        <v>0</v>
      </c>
      <c r="H19" s="12">
        <v>24</v>
      </c>
      <c r="I19" s="12">
        <v>15</v>
      </c>
      <c r="J19" s="12">
        <v>0</v>
      </c>
      <c r="K19" s="12">
        <v>15</v>
      </c>
      <c r="L19" s="12">
        <v>5</v>
      </c>
      <c r="M19" s="12">
        <v>0</v>
      </c>
      <c r="N19" s="12">
        <v>5</v>
      </c>
      <c r="O19" s="12">
        <f t="shared" si="1"/>
        <v>74</v>
      </c>
      <c r="P19" s="12">
        <f t="shared" si="2"/>
        <v>2</v>
      </c>
      <c r="Q19" s="12">
        <f t="shared" si="3"/>
        <v>76</v>
      </c>
    </row>
    <row r="20" spans="1:18" s="3" customFormat="1" ht="17.100000000000001" customHeight="1">
      <c r="A20" s="11">
        <v>16</v>
      </c>
      <c r="B20" s="12" t="s">
        <v>27</v>
      </c>
      <c r="C20" s="12">
        <v>33</v>
      </c>
      <c r="D20" s="12">
        <v>2</v>
      </c>
      <c r="E20" s="12">
        <v>35</v>
      </c>
      <c r="F20" s="12">
        <v>23</v>
      </c>
      <c r="G20" s="12">
        <v>1</v>
      </c>
      <c r="H20" s="12">
        <v>24</v>
      </c>
      <c r="I20" s="12">
        <v>14</v>
      </c>
      <c r="J20" s="12">
        <v>0</v>
      </c>
      <c r="K20" s="12">
        <v>14</v>
      </c>
      <c r="L20" s="12">
        <v>23</v>
      </c>
      <c r="M20" s="12">
        <v>1</v>
      </c>
      <c r="N20" s="12">
        <v>24</v>
      </c>
      <c r="O20" s="12">
        <f t="shared" si="1"/>
        <v>93</v>
      </c>
      <c r="P20" s="12">
        <f t="shared" si="2"/>
        <v>4</v>
      </c>
      <c r="Q20" s="12">
        <f t="shared" si="3"/>
        <v>97</v>
      </c>
    </row>
    <row r="21" spans="1:18" s="3" customFormat="1" ht="17.100000000000001" customHeight="1">
      <c r="A21" s="11">
        <v>17</v>
      </c>
      <c r="B21" s="12" t="s">
        <v>28</v>
      </c>
      <c r="C21" s="12">
        <v>83</v>
      </c>
      <c r="D21" s="12">
        <v>113</v>
      </c>
      <c r="E21" s="12">
        <v>196</v>
      </c>
      <c r="F21" s="12">
        <v>27</v>
      </c>
      <c r="G21" s="12">
        <v>28</v>
      </c>
      <c r="H21" s="12">
        <v>55</v>
      </c>
      <c r="I21" s="12">
        <v>53</v>
      </c>
      <c r="J21" s="12">
        <v>19</v>
      </c>
      <c r="K21" s="12">
        <v>72</v>
      </c>
      <c r="L21" s="12">
        <v>53</v>
      </c>
      <c r="M21" s="12">
        <v>10</v>
      </c>
      <c r="N21" s="12">
        <v>63</v>
      </c>
      <c r="O21" s="12">
        <f t="shared" si="1"/>
        <v>216</v>
      </c>
      <c r="P21" s="12">
        <f t="shared" si="2"/>
        <v>170</v>
      </c>
      <c r="Q21" s="12">
        <f t="shared" si="3"/>
        <v>386</v>
      </c>
    </row>
    <row r="22" spans="1:18" s="3" customFormat="1" ht="17.100000000000001" customHeight="1">
      <c r="A22" s="11">
        <v>18</v>
      </c>
      <c r="B22" s="12" t="s">
        <v>29</v>
      </c>
      <c r="C22" s="12">
        <v>5</v>
      </c>
      <c r="D22" s="12">
        <v>1</v>
      </c>
      <c r="E22" s="12">
        <v>6</v>
      </c>
      <c r="F22" s="12">
        <v>15</v>
      </c>
      <c r="G22" s="12">
        <v>3</v>
      </c>
      <c r="H22" s="12">
        <v>18</v>
      </c>
      <c r="I22" s="12">
        <v>3</v>
      </c>
      <c r="J22" s="12">
        <v>1</v>
      </c>
      <c r="K22" s="12">
        <v>4</v>
      </c>
      <c r="L22" s="12">
        <v>2</v>
      </c>
      <c r="M22" s="12">
        <v>0</v>
      </c>
      <c r="N22" s="12">
        <v>2</v>
      </c>
      <c r="O22" s="12">
        <f t="shared" si="1"/>
        <v>25</v>
      </c>
      <c r="P22" s="12">
        <f t="shared" si="2"/>
        <v>5</v>
      </c>
      <c r="Q22" s="12">
        <f t="shared" si="3"/>
        <v>30</v>
      </c>
    </row>
    <row r="23" spans="1:18" s="3" customFormat="1" ht="17.100000000000001" customHeight="1">
      <c r="A23" s="11">
        <v>19</v>
      </c>
      <c r="B23" s="12" t="s">
        <v>30</v>
      </c>
      <c r="C23" s="12">
        <v>27</v>
      </c>
      <c r="D23" s="12">
        <v>0</v>
      </c>
      <c r="E23" s="12">
        <v>27</v>
      </c>
      <c r="F23" s="12">
        <v>19</v>
      </c>
      <c r="G23" s="12">
        <v>2</v>
      </c>
      <c r="H23" s="12">
        <v>21</v>
      </c>
      <c r="I23" s="12">
        <v>22</v>
      </c>
      <c r="J23" s="12">
        <v>0</v>
      </c>
      <c r="K23" s="12">
        <v>22</v>
      </c>
      <c r="L23" s="12">
        <v>6</v>
      </c>
      <c r="M23" s="12">
        <v>0</v>
      </c>
      <c r="N23" s="12">
        <v>6</v>
      </c>
      <c r="O23" s="12">
        <f t="shared" si="1"/>
        <v>74</v>
      </c>
      <c r="P23" s="12">
        <f t="shared" si="2"/>
        <v>2</v>
      </c>
      <c r="Q23" s="12">
        <f t="shared" si="3"/>
        <v>76</v>
      </c>
    </row>
    <row r="24" spans="1:18" s="3" customFormat="1" ht="17.100000000000001" customHeight="1">
      <c r="A24" s="11">
        <v>20</v>
      </c>
      <c r="B24" s="12" t="s">
        <v>31</v>
      </c>
      <c r="C24" s="12">
        <v>35</v>
      </c>
      <c r="D24" s="12">
        <v>1</v>
      </c>
      <c r="E24" s="12">
        <v>36</v>
      </c>
      <c r="F24" s="12">
        <v>22</v>
      </c>
      <c r="G24" s="12">
        <v>1</v>
      </c>
      <c r="H24" s="12">
        <v>23</v>
      </c>
      <c r="I24" s="12">
        <v>22</v>
      </c>
      <c r="J24" s="12">
        <v>1</v>
      </c>
      <c r="K24" s="12">
        <v>23</v>
      </c>
      <c r="L24" s="12">
        <v>11</v>
      </c>
      <c r="M24" s="12">
        <v>1</v>
      </c>
      <c r="N24" s="12">
        <v>12</v>
      </c>
      <c r="O24" s="12">
        <f t="shared" si="1"/>
        <v>90</v>
      </c>
      <c r="P24" s="12">
        <f t="shared" si="2"/>
        <v>4</v>
      </c>
      <c r="Q24" s="12">
        <f t="shared" si="3"/>
        <v>94</v>
      </c>
    </row>
    <row r="25" spans="1:18" s="16" customFormat="1" ht="17.100000000000001" customHeight="1">
      <c r="A25" s="14"/>
      <c r="B25" s="15" t="s">
        <v>32</v>
      </c>
      <c r="C25" s="15">
        <f t="shared" ref="C25:N25" si="4">SUM(C5:C24)</f>
        <v>945</v>
      </c>
      <c r="D25" s="15">
        <f t="shared" si="4"/>
        <v>641</v>
      </c>
      <c r="E25" s="15">
        <f t="shared" si="4"/>
        <v>1586</v>
      </c>
      <c r="F25" s="15">
        <f t="shared" si="4"/>
        <v>580</v>
      </c>
      <c r="G25" s="15">
        <f t="shared" si="4"/>
        <v>312</v>
      </c>
      <c r="H25" s="15">
        <f t="shared" si="4"/>
        <v>892</v>
      </c>
      <c r="I25" s="15">
        <f t="shared" si="4"/>
        <v>868</v>
      </c>
      <c r="J25" s="15">
        <f t="shared" si="4"/>
        <v>306</v>
      </c>
      <c r="K25" s="15">
        <f t="shared" si="4"/>
        <v>1174</v>
      </c>
      <c r="L25" s="15">
        <f t="shared" si="4"/>
        <v>982</v>
      </c>
      <c r="M25" s="15">
        <f t="shared" si="4"/>
        <v>269</v>
      </c>
      <c r="N25" s="15">
        <f t="shared" si="4"/>
        <v>1251</v>
      </c>
      <c r="O25" s="15">
        <f t="shared" si="1"/>
        <v>3375</v>
      </c>
      <c r="P25" s="15">
        <f t="shared" si="2"/>
        <v>1528</v>
      </c>
      <c r="Q25" s="15">
        <f t="shared" si="3"/>
        <v>4903</v>
      </c>
    </row>
    <row r="26" spans="1:18" s="3" customFormat="1" ht="17.100000000000001" customHeight="1">
      <c r="A26" s="11">
        <v>21</v>
      </c>
      <c r="B26" s="12" t="s">
        <v>33</v>
      </c>
      <c r="C26" s="12">
        <v>601</v>
      </c>
      <c r="D26" s="12">
        <v>499</v>
      </c>
      <c r="E26" s="12">
        <v>1100</v>
      </c>
      <c r="F26" s="12">
        <v>91</v>
      </c>
      <c r="G26" s="12">
        <v>307</v>
      </c>
      <c r="H26" s="12">
        <v>398</v>
      </c>
      <c r="I26" s="12">
        <v>382</v>
      </c>
      <c r="J26" s="12">
        <v>392</v>
      </c>
      <c r="K26" s="12">
        <v>774</v>
      </c>
      <c r="L26" s="12">
        <v>365</v>
      </c>
      <c r="M26" s="12">
        <v>233</v>
      </c>
      <c r="N26" s="12">
        <v>598</v>
      </c>
      <c r="O26" s="12">
        <f t="shared" si="1"/>
        <v>1439</v>
      </c>
      <c r="P26" s="12">
        <f t="shared" si="2"/>
        <v>1431</v>
      </c>
      <c r="Q26" s="12">
        <f t="shared" si="3"/>
        <v>2870</v>
      </c>
    </row>
    <row r="27" spans="1:18" s="16" customFormat="1" ht="17.100000000000001" customHeight="1">
      <c r="A27" s="14"/>
      <c r="B27" s="15" t="s">
        <v>32</v>
      </c>
      <c r="C27" s="15">
        <f t="shared" ref="C27:N27" si="5">SUM(C26:C26)</f>
        <v>601</v>
      </c>
      <c r="D27" s="15">
        <f t="shared" si="5"/>
        <v>499</v>
      </c>
      <c r="E27" s="15">
        <f t="shared" si="5"/>
        <v>1100</v>
      </c>
      <c r="F27" s="15">
        <f t="shared" si="5"/>
        <v>91</v>
      </c>
      <c r="G27" s="15">
        <f t="shared" si="5"/>
        <v>307</v>
      </c>
      <c r="H27" s="15">
        <f t="shared" si="5"/>
        <v>398</v>
      </c>
      <c r="I27" s="15">
        <f t="shared" si="5"/>
        <v>382</v>
      </c>
      <c r="J27" s="15">
        <f t="shared" si="5"/>
        <v>392</v>
      </c>
      <c r="K27" s="15">
        <f t="shared" si="5"/>
        <v>774</v>
      </c>
      <c r="L27" s="15">
        <f t="shared" si="5"/>
        <v>365</v>
      </c>
      <c r="M27" s="15">
        <f t="shared" si="5"/>
        <v>233</v>
      </c>
      <c r="N27" s="15">
        <f t="shared" si="5"/>
        <v>598</v>
      </c>
      <c r="O27" s="15">
        <f t="shared" si="1"/>
        <v>1439</v>
      </c>
      <c r="P27" s="15">
        <f t="shared" si="2"/>
        <v>1431</v>
      </c>
      <c r="Q27" s="15">
        <f t="shared" si="3"/>
        <v>2870</v>
      </c>
    </row>
    <row r="28" spans="1:18" s="3" customFormat="1" ht="17.100000000000001" customHeight="1">
      <c r="A28" s="11">
        <v>22</v>
      </c>
      <c r="B28" s="12" t="s">
        <v>34</v>
      </c>
      <c r="C28" s="12">
        <v>43</v>
      </c>
      <c r="D28" s="12">
        <v>0</v>
      </c>
      <c r="E28" s="12">
        <v>43</v>
      </c>
      <c r="F28" s="12">
        <v>52</v>
      </c>
      <c r="G28" s="12">
        <v>0</v>
      </c>
      <c r="H28" s="12">
        <v>52</v>
      </c>
      <c r="I28" s="12">
        <v>56</v>
      </c>
      <c r="J28" s="12">
        <v>1</v>
      </c>
      <c r="K28" s="12">
        <v>57</v>
      </c>
      <c r="L28" s="12">
        <v>70</v>
      </c>
      <c r="M28" s="12">
        <v>0</v>
      </c>
      <c r="N28" s="12">
        <v>70</v>
      </c>
      <c r="O28" s="12">
        <f t="shared" si="1"/>
        <v>221</v>
      </c>
      <c r="P28" s="12">
        <f t="shared" si="2"/>
        <v>1</v>
      </c>
      <c r="Q28" s="12">
        <f t="shared" si="3"/>
        <v>222</v>
      </c>
    </row>
    <row r="29" spans="1:18" s="3" customFormat="1" ht="17.100000000000001" customHeight="1">
      <c r="A29" s="11">
        <v>23</v>
      </c>
      <c r="B29" s="12" t="s">
        <v>35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f t="shared" si="1"/>
        <v>0</v>
      </c>
      <c r="P29" s="12">
        <f t="shared" si="2"/>
        <v>0</v>
      </c>
      <c r="Q29" s="12">
        <f t="shared" si="3"/>
        <v>0</v>
      </c>
    </row>
    <row r="30" spans="1:18" s="3" customFormat="1" ht="17.100000000000001" customHeight="1">
      <c r="A30" s="11">
        <v>24</v>
      </c>
      <c r="B30" s="12" t="s">
        <v>36</v>
      </c>
      <c r="C30" s="12">
        <v>0</v>
      </c>
      <c r="D30" s="12">
        <v>0</v>
      </c>
      <c r="E30" s="12">
        <v>0</v>
      </c>
      <c r="F30" s="12">
        <v>23</v>
      </c>
      <c r="G30" s="12">
        <v>0</v>
      </c>
      <c r="H30" s="12">
        <v>23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f t="shared" si="1"/>
        <v>23</v>
      </c>
      <c r="P30" s="12">
        <f t="shared" si="2"/>
        <v>0</v>
      </c>
      <c r="Q30" s="12">
        <f t="shared" si="3"/>
        <v>23</v>
      </c>
    </row>
    <row r="31" spans="1:18" s="16" customFormat="1" ht="17.100000000000001" customHeight="1">
      <c r="A31" s="14"/>
      <c r="B31" s="15" t="s">
        <v>32</v>
      </c>
      <c r="C31" s="15">
        <f>SUM(C28:C30)</f>
        <v>43</v>
      </c>
      <c r="D31" s="15">
        <f t="shared" ref="D31:N31" si="6">SUM(D28:D30)</f>
        <v>0</v>
      </c>
      <c r="E31" s="15">
        <f t="shared" si="6"/>
        <v>43</v>
      </c>
      <c r="F31" s="15">
        <f t="shared" si="6"/>
        <v>75</v>
      </c>
      <c r="G31" s="15">
        <f t="shared" si="6"/>
        <v>0</v>
      </c>
      <c r="H31" s="15">
        <f t="shared" si="6"/>
        <v>75</v>
      </c>
      <c r="I31" s="15">
        <f t="shared" si="6"/>
        <v>56</v>
      </c>
      <c r="J31" s="15">
        <f t="shared" si="6"/>
        <v>1</v>
      </c>
      <c r="K31" s="15">
        <f t="shared" si="6"/>
        <v>57</v>
      </c>
      <c r="L31" s="15">
        <f t="shared" si="6"/>
        <v>70</v>
      </c>
      <c r="M31" s="15">
        <f t="shared" si="6"/>
        <v>0</v>
      </c>
      <c r="N31" s="15">
        <f t="shared" si="6"/>
        <v>70</v>
      </c>
      <c r="O31" s="15">
        <f t="shared" si="1"/>
        <v>244</v>
      </c>
      <c r="P31" s="15">
        <f t="shared" si="2"/>
        <v>1</v>
      </c>
      <c r="Q31" s="15">
        <f t="shared" si="3"/>
        <v>245</v>
      </c>
      <c r="R31" s="13"/>
    </row>
    <row r="32" spans="1:18" s="3" customFormat="1" ht="17.100000000000001" customHeight="1">
      <c r="A32" s="11">
        <v>25</v>
      </c>
      <c r="B32" s="12" t="s">
        <v>37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f t="shared" si="1"/>
        <v>0</v>
      </c>
      <c r="P32" s="12">
        <f t="shared" si="2"/>
        <v>0</v>
      </c>
      <c r="Q32" s="12">
        <f t="shared" si="3"/>
        <v>0</v>
      </c>
    </row>
    <row r="33" spans="1:17" s="3" customFormat="1" ht="17.100000000000001" customHeight="1">
      <c r="A33" s="11">
        <v>26</v>
      </c>
      <c r="B33" s="12" t="s">
        <v>38</v>
      </c>
      <c r="C33" s="12">
        <v>2</v>
      </c>
      <c r="D33" s="12">
        <v>0</v>
      </c>
      <c r="E33" s="12">
        <v>2</v>
      </c>
      <c r="F33" s="12">
        <v>4</v>
      </c>
      <c r="G33" s="12">
        <v>0</v>
      </c>
      <c r="H33" s="12">
        <v>4</v>
      </c>
      <c r="I33" s="12">
        <v>6</v>
      </c>
      <c r="J33" s="12">
        <v>0</v>
      </c>
      <c r="K33" s="12">
        <v>6</v>
      </c>
      <c r="L33" s="12">
        <v>5</v>
      </c>
      <c r="M33" s="12">
        <v>0</v>
      </c>
      <c r="N33" s="12">
        <v>5</v>
      </c>
      <c r="O33" s="12">
        <f t="shared" si="1"/>
        <v>17</v>
      </c>
      <c r="P33" s="12">
        <f t="shared" si="2"/>
        <v>0</v>
      </c>
      <c r="Q33" s="12">
        <f t="shared" si="3"/>
        <v>17</v>
      </c>
    </row>
    <row r="34" spans="1:17" s="3" customFormat="1" ht="17.100000000000001" customHeight="1">
      <c r="A34" s="11">
        <v>27</v>
      </c>
      <c r="B34" s="12" t="s">
        <v>39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f t="shared" si="1"/>
        <v>0</v>
      </c>
      <c r="P34" s="12">
        <f t="shared" si="2"/>
        <v>0</v>
      </c>
      <c r="Q34" s="12">
        <f t="shared" si="3"/>
        <v>0</v>
      </c>
    </row>
    <row r="35" spans="1:17" s="16" customFormat="1" ht="17.100000000000001" customHeight="1">
      <c r="A35" s="14"/>
      <c r="B35" s="15" t="s">
        <v>32</v>
      </c>
      <c r="C35" s="15">
        <f>SUM(C32:C34)</f>
        <v>2</v>
      </c>
      <c r="D35" s="15">
        <f t="shared" ref="D35:N35" si="7">SUM(D32:D34)</f>
        <v>0</v>
      </c>
      <c r="E35" s="15">
        <f t="shared" si="7"/>
        <v>2</v>
      </c>
      <c r="F35" s="15">
        <f t="shared" si="7"/>
        <v>4</v>
      </c>
      <c r="G35" s="15">
        <f t="shared" si="7"/>
        <v>0</v>
      </c>
      <c r="H35" s="15">
        <f t="shared" si="7"/>
        <v>4</v>
      </c>
      <c r="I35" s="15">
        <f t="shared" si="7"/>
        <v>6</v>
      </c>
      <c r="J35" s="15">
        <f t="shared" si="7"/>
        <v>0</v>
      </c>
      <c r="K35" s="15">
        <f t="shared" si="7"/>
        <v>6</v>
      </c>
      <c r="L35" s="15">
        <f t="shared" si="7"/>
        <v>5</v>
      </c>
      <c r="M35" s="15">
        <f t="shared" si="7"/>
        <v>0</v>
      </c>
      <c r="N35" s="15">
        <f t="shared" si="7"/>
        <v>5</v>
      </c>
      <c r="O35" s="15">
        <f t="shared" si="1"/>
        <v>17</v>
      </c>
      <c r="P35" s="15">
        <f t="shared" si="2"/>
        <v>0</v>
      </c>
      <c r="Q35" s="15">
        <f t="shared" si="3"/>
        <v>17</v>
      </c>
    </row>
    <row r="36" spans="1:17" s="3" customFormat="1" ht="17.100000000000001" customHeight="1">
      <c r="A36" s="11">
        <v>28</v>
      </c>
      <c r="B36" s="12" t="s">
        <v>40</v>
      </c>
      <c r="C36" s="12">
        <v>47</v>
      </c>
      <c r="D36" s="12">
        <v>304</v>
      </c>
      <c r="E36" s="12">
        <v>351</v>
      </c>
      <c r="F36" s="12">
        <v>29</v>
      </c>
      <c r="G36" s="12">
        <v>86</v>
      </c>
      <c r="H36" s="12">
        <v>115</v>
      </c>
      <c r="I36" s="12">
        <v>36</v>
      </c>
      <c r="J36" s="12">
        <v>137</v>
      </c>
      <c r="K36" s="12">
        <v>173</v>
      </c>
      <c r="L36" s="12">
        <v>24</v>
      </c>
      <c r="M36" s="12">
        <v>76</v>
      </c>
      <c r="N36" s="12">
        <v>100</v>
      </c>
      <c r="O36" s="12">
        <f t="shared" si="1"/>
        <v>136</v>
      </c>
      <c r="P36" s="12">
        <f t="shared" si="2"/>
        <v>603</v>
      </c>
      <c r="Q36" s="12">
        <f t="shared" si="3"/>
        <v>739</v>
      </c>
    </row>
    <row r="37" spans="1:17" s="3" customFormat="1" ht="17.100000000000001" customHeight="1">
      <c r="A37" s="11">
        <v>29</v>
      </c>
      <c r="B37" s="12" t="s">
        <v>41</v>
      </c>
      <c r="C37" s="12">
        <v>0</v>
      </c>
      <c r="D37" s="12">
        <v>2</v>
      </c>
      <c r="E37" s="12">
        <v>2</v>
      </c>
      <c r="F37" s="12">
        <v>2</v>
      </c>
      <c r="G37" s="12">
        <v>0</v>
      </c>
      <c r="H37" s="12">
        <v>2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f t="shared" si="1"/>
        <v>2</v>
      </c>
      <c r="P37" s="12">
        <f t="shared" si="2"/>
        <v>2</v>
      </c>
      <c r="Q37" s="12">
        <f t="shared" si="3"/>
        <v>4</v>
      </c>
    </row>
    <row r="38" spans="1:17" s="3" customFormat="1" ht="17.100000000000001" customHeight="1">
      <c r="A38" s="11">
        <v>30</v>
      </c>
      <c r="B38" s="12" t="s">
        <v>42</v>
      </c>
      <c r="C38" s="12">
        <v>4</v>
      </c>
      <c r="D38" s="12">
        <v>6</v>
      </c>
      <c r="E38" s="12">
        <v>10</v>
      </c>
      <c r="F38" s="12">
        <v>6</v>
      </c>
      <c r="G38" s="12">
        <v>1</v>
      </c>
      <c r="H38" s="12">
        <v>7</v>
      </c>
      <c r="I38" s="12">
        <v>1</v>
      </c>
      <c r="J38" s="12">
        <v>0</v>
      </c>
      <c r="K38" s="12">
        <v>1</v>
      </c>
      <c r="L38" s="12">
        <v>0</v>
      </c>
      <c r="M38" s="12">
        <v>0</v>
      </c>
      <c r="N38" s="12">
        <v>0</v>
      </c>
      <c r="O38" s="12">
        <f t="shared" si="1"/>
        <v>11</v>
      </c>
      <c r="P38" s="12">
        <f t="shared" si="2"/>
        <v>7</v>
      </c>
      <c r="Q38" s="12">
        <f t="shared" si="3"/>
        <v>18</v>
      </c>
    </row>
    <row r="39" spans="1:17" s="3" customFormat="1" ht="17.100000000000001" customHeight="1">
      <c r="A39" s="11">
        <v>31</v>
      </c>
      <c r="B39" s="12" t="s">
        <v>43</v>
      </c>
      <c r="C39" s="12">
        <v>7</v>
      </c>
      <c r="D39" s="12">
        <v>8</v>
      </c>
      <c r="E39" s="12">
        <v>15</v>
      </c>
      <c r="F39" s="12">
        <v>3</v>
      </c>
      <c r="G39" s="12">
        <v>0</v>
      </c>
      <c r="H39" s="12">
        <v>3</v>
      </c>
      <c r="I39" s="12">
        <v>8</v>
      </c>
      <c r="J39" s="12">
        <v>0</v>
      </c>
      <c r="K39" s="12">
        <v>8</v>
      </c>
      <c r="L39" s="12">
        <v>1</v>
      </c>
      <c r="M39" s="12">
        <v>0</v>
      </c>
      <c r="N39" s="12">
        <v>1</v>
      </c>
      <c r="O39" s="12">
        <f t="shared" si="1"/>
        <v>19</v>
      </c>
      <c r="P39" s="12">
        <f t="shared" si="2"/>
        <v>8</v>
      </c>
      <c r="Q39" s="12">
        <f t="shared" si="3"/>
        <v>27</v>
      </c>
    </row>
    <row r="40" spans="1:17" s="3" customFormat="1" ht="17.100000000000001" customHeight="1">
      <c r="A40" s="11">
        <v>32</v>
      </c>
      <c r="B40" s="12" t="s">
        <v>44</v>
      </c>
      <c r="C40" s="12">
        <v>2</v>
      </c>
      <c r="D40" s="12">
        <v>0</v>
      </c>
      <c r="E40" s="12">
        <v>2</v>
      </c>
      <c r="F40" s="12">
        <v>2</v>
      </c>
      <c r="G40" s="12">
        <v>1</v>
      </c>
      <c r="H40" s="12">
        <v>3</v>
      </c>
      <c r="I40" s="12">
        <v>2</v>
      </c>
      <c r="J40" s="12">
        <v>0</v>
      </c>
      <c r="K40" s="12">
        <v>2</v>
      </c>
      <c r="L40" s="12">
        <v>0</v>
      </c>
      <c r="M40" s="12">
        <v>0</v>
      </c>
      <c r="N40" s="12">
        <v>0</v>
      </c>
      <c r="O40" s="12">
        <f t="shared" si="1"/>
        <v>6</v>
      </c>
      <c r="P40" s="12">
        <f t="shared" si="2"/>
        <v>1</v>
      </c>
      <c r="Q40" s="12">
        <f t="shared" si="3"/>
        <v>7</v>
      </c>
    </row>
    <row r="41" spans="1:17" s="3" customFormat="1" ht="17.100000000000001" customHeight="1">
      <c r="A41" s="11">
        <v>33</v>
      </c>
      <c r="B41" s="12" t="s">
        <v>45</v>
      </c>
      <c r="C41" s="12">
        <v>22</v>
      </c>
      <c r="D41" s="12">
        <v>0</v>
      </c>
      <c r="E41" s="12">
        <v>22</v>
      </c>
      <c r="F41" s="12">
        <v>10</v>
      </c>
      <c r="G41" s="12">
        <v>0</v>
      </c>
      <c r="H41" s="12">
        <v>10</v>
      </c>
      <c r="I41" s="12">
        <v>10</v>
      </c>
      <c r="J41" s="12">
        <v>0</v>
      </c>
      <c r="K41" s="12">
        <v>10</v>
      </c>
      <c r="L41" s="12">
        <v>7</v>
      </c>
      <c r="M41" s="12">
        <v>0</v>
      </c>
      <c r="N41" s="12">
        <v>7</v>
      </c>
      <c r="O41" s="12">
        <f t="shared" si="1"/>
        <v>49</v>
      </c>
      <c r="P41" s="12">
        <f t="shared" si="2"/>
        <v>0</v>
      </c>
      <c r="Q41" s="12">
        <f t="shared" si="3"/>
        <v>49</v>
      </c>
    </row>
    <row r="42" spans="1:17" s="3" customFormat="1" ht="17.100000000000001" customHeight="1">
      <c r="A42" s="11">
        <v>34</v>
      </c>
      <c r="B42" s="12" t="s">
        <v>46</v>
      </c>
      <c r="C42" s="12">
        <v>169</v>
      </c>
      <c r="D42" s="12">
        <v>195</v>
      </c>
      <c r="E42" s="12">
        <v>364</v>
      </c>
      <c r="F42" s="12">
        <v>77</v>
      </c>
      <c r="G42" s="12">
        <v>212</v>
      </c>
      <c r="H42" s="12">
        <v>289</v>
      </c>
      <c r="I42" s="12">
        <v>128</v>
      </c>
      <c r="J42" s="12">
        <v>265</v>
      </c>
      <c r="K42" s="12">
        <v>393</v>
      </c>
      <c r="L42" s="12">
        <v>42</v>
      </c>
      <c r="M42" s="12">
        <v>34</v>
      </c>
      <c r="N42" s="12">
        <v>76</v>
      </c>
      <c r="O42" s="12">
        <f t="shared" si="1"/>
        <v>416</v>
      </c>
      <c r="P42" s="12">
        <f t="shared" si="2"/>
        <v>706</v>
      </c>
      <c r="Q42" s="12">
        <f t="shared" si="3"/>
        <v>1122</v>
      </c>
    </row>
    <row r="43" spans="1:17" s="3" customFormat="1" ht="17.100000000000001" customHeight="1">
      <c r="A43" s="11">
        <v>35</v>
      </c>
      <c r="B43" s="12" t="s">
        <v>47</v>
      </c>
      <c r="C43" s="12">
        <v>150</v>
      </c>
      <c r="D43" s="12">
        <v>287</v>
      </c>
      <c r="E43" s="12">
        <v>437</v>
      </c>
      <c r="F43" s="12">
        <v>118</v>
      </c>
      <c r="G43" s="12">
        <v>29</v>
      </c>
      <c r="H43" s="12">
        <v>147</v>
      </c>
      <c r="I43" s="12">
        <v>85</v>
      </c>
      <c r="J43" s="12">
        <v>27</v>
      </c>
      <c r="K43" s="12">
        <v>112</v>
      </c>
      <c r="L43" s="12">
        <v>19</v>
      </c>
      <c r="M43" s="12">
        <v>6</v>
      </c>
      <c r="N43" s="12">
        <v>25</v>
      </c>
      <c r="O43" s="12">
        <f t="shared" si="1"/>
        <v>372</v>
      </c>
      <c r="P43" s="12">
        <f t="shared" si="2"/>
        <v>349</v>
      </c>
      <c r="Q43" s="12">
        <f t="shared" si="3"/>
        <v>721</v>
      </c>
    </row>
    <row r="44" spans="1:17" s="3" customFormat="1" ht="17.100000000000001" customHeight="1">
      <c r="A44" s="11">
        <v>36</v>
      </c>
      <c r="B44" s="12" t="s">
        <v>48</v>
      </c>
      <c r="C44" s="12">
        <v>45</v>
      </c>
      <c r="D44" s="12">
        <v>80</v>
      </c>
      <c r="E44" s="12">
        <v>125</v>
      </c>
      <c r="F44" s="12">
        <v>14</v>
      </c>
      <c r="G44" s="12">
        <v>4</v>
      </c>
      <c r="H44" s="12">
        <v>18</v>
      </c>
      <c r="I44" s="12">
        <v>14</v>
      </c>
      <c r="J44" s="12">
        <v>1</v>
      </c>
      <c r="K44" s="12">
        <v>15</v>
      </c>
      <c r="L44" s="12">
        <v>4</v>
      </c>
      <c r="M44" s="12">
        <v>0</v>
      </c>
      <c r="N44" s="12">
        <v>4</v>
      </c>
      <c r="O44" s="12">
        <f t="shared" si="1"/>
        <v>77</v>
      </c>
      <c r="P44" s="12">
        <f t="shared" si="2"/>
        <v>85</v>
      </c>
      <c r="Q44" s="12">
        <f t="shared" si="3"/>
        <v>162</v>
      </c>
    </row>
    <row r="45" spans="1:17" s="3" customFormat="1" ht="17.100000000000001" customHeight="1">
      <c r="A45" s="11">
        <v>37</v>
      </c>
      <c r="B45" s="12" t="s">
        <v>49</v>
      </c>
      <c r="C45" s="12">
        <v>1</v>
      </c>
      <c r="D45" s="12">
        <v>0</v>
      </c>
      <c r="E45" s="12">
        <v>1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f t="shared" si="1"/>
        <v>1</v>
      </c>
      <c r="P45" s="12">
        <f t="shared" si="2"/>
        <v>0</v>
      </c>
      <c r="Q45" s="12">
        <f t="shared" si="3"/>
        <v>1</v>
      </c>
    </row>
    <row r="46" spans="1:17" s="3" customFormat="1" ht="17.100000000000001" customHeight="1">
      <c r="A46" s="11">
        <v>38</v>
      </c>
      <c r="B46" s="12" t="s">
        <v>50</v>
      </c>
      <c r="C46" s="12">
        <v>5</v>
      </c>
      <c r="D46" s="12">
        <v>1</v>
      </c>
      <c r="E46" s="12">
        <v>6</v>
      </c>
      <c r="F46" s="12">
        <v>4</v>
      </c>
      <c r="G46" s="12">
        <v>1</v>
      </c>
      <c r="H46" s="12">
        <v>5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f t="shared" si="1"/>
        <v>9</v>
      </c>
      <c r="P46" s="12">
        <f t="shared" si="2"/>
        <v>2</v>
      </c>
      <c r="Q46" s="12">
        <f t="shared" si="3"/>
        <v>11</v>
      </c>
    </row>
    <row r="47" spans="1:17" s="3" customFormat="1" ht="17.100000000000001" customHeight="1">
      <c r="A47" s="11">
        <v>39</v>
      </c>
      <c r="B47" s="12" t="s">
        <v>51</v>
      </c>
      <c r="C47" s="12">
        <v>9</v>
      </c>
      <c r="D47" s="12">
        <v>4</v>
      </c>
      <c r="E47" s="12">
        <v>13</v>
      </c>
      <c r="F47" s="12">
        <v>5</v>
      </c>
      <c r="G47" s="12">
        <v>2</v>
      </c>
      <c r="H47" s="12">
        <v>7</v>
      </c>
      <c r="I47" s="12">
        <v>2</v>
      </c>
      <c r="J47" s="12">
        <v>0</v>
      </c>
      <c r="K47" s="12">
        <v>2</v>
      </c>
      <c r="L47" s="12">
        <v>0</v>
      </c>
      <c r="M47" s="12">
        <v>0</v>
      </c>
      <c r="N47" s="12">
        <v>0</v>
      </c>
      <c r="O47" s="12">
        <f t="shared" si="1"/>
        <v>16</v>
      </c>
      <c r="P47" s="12">
        <f t="shared" si="2"/>
        <v>6</v>
      </c>
      <c r="Q47" s="12">
        <f t="shared" si="3"/>
        <v>22</v>
      </c>
    </row>
    <row r="48" spans="1:17" s="3" customFormat="1" ht="17.100000000000001" customHeight="1">
      <c r="A48" s="11">
        <v>40</v>
      </c>
      <c r="B48" s="12" t="s">
        <v>52</v>
      </c>
      <c r="C48" s="12">
        <v>69</v>
      </c>
      <c r="D48" s="12">
        <v>38</v>
      </c>
      <c r="E48" s="12">
        <v>107</v>
      </c>
      <c r="F48" s="12">
        <v>25</v>
      </c>
      <c r="G48" s="12">
        <v>1</v>
      </c>
      <c r="H48" s="12">
        <v>26</v>
      </c>
      <c r="I48" s="12">
        <v>25</v>
      </c>
      <c r="J48" s="12">
        <v>4</v>
      </c>
      <c r="K48" s="12">
        <v>29</v>
      </c>
      <c r="L48" s="12">
        <v>0</v>
      </c>
      <c r="M48" s="12">
        <v>3</v>
      </c>
      <c r="N48" s="12">
        <v>3</v>
      </c>
      <c r="O48" s="12">
        <f t="shared" si="1"/>
        <v>119</v>
      </c>
      <c r="P48" s="12">
        <f t="shared" si="2"/>
        <v>46</v>
      </c>
      <c r="Q48" s="12">
        <f t="shared" si="3"/>
        <v>165</v>
      </c>
    </row>
    <row r="49" spans="1:17" s="3" customFormat="1" ht="17.100000000000001" customHeight="1">
      <c r="A49" s="11">
        <v>41</v>
      </c>
      <c r="B49" s="12" t="s">
        <v>53</v>
      </c>
      <c r="C49" s="12">
        <v>5</v>
      </c>
      <c r="D49" s="12">
        <v>1</v>
      </c>
      <c r="E49" s="12">
        <v>6</v>
      </c>
      <c r="F49" s="12">
        <v>6</v>
      </c>
      <c r="G49" s="12">
        <v>2</v>
      </c>
      <c r="H49" s="12">
        <v>8</v>
      </c>
      <c r="I49" s="12">
        <v>1</v>
      </c>
      <c r="J49" s="12">
        <v>0</v>
      </c>
      <c r="K49" s="12">
        <v>1</v>
      </c>
      <c r="L49" s="12">
        <v>0</v>
      </c>
      <c r="M49" s="12">
        <v>0</v>
      </c>
      <c r="N49" s="12">
        <v>0</v>
      </c>
      <c r="O49" s="12">
        <f t="shared" si="1"/>
        <v>12</v>
      </c>
      <c r="P49" s="12">
        <f t="shared" si="2"/>
        <v>3</v>
      </c>
      <c r="Q49" s="12">
        <f t="shared" si="3"/>
        <v>15</v>
      </c>
    </row>
    <row r="50" spans="1:17" s="3" customFormat="1" ht="17.100000000000001" customHeight="1">
      <c r="A50" s="11">
        <v>42</v>
      </c>
      <c r="B50" s="12" t="s">
        <v>54</v>
      </c>
      <c r="C50" s="12">
        <v>6</v>
      </c>
      <c r="D50" s="12">
        <v>1</v>
      </c>
      <c r="E50" s="12">
        <v>7</v>
      </c>
      <c r="F50" s="12">
        <v>2</v>
      </c>
      <c r="G50" s="12">
        <v>1</v>
      </c>
      <c r="H50" s="12">
        <v>3</v>
      </c>
      <c r="I50" s="12">
        <v>7</v>
      </c>
      <c r="J50" s="12">
        <v>0</v>
      </c>
      <c r="K50" s="12">
        <v>7</v>
      </c>
      <c r="L50" s="12">
        <v>2</v>
      </c>
      <c r="M50" s="12">
        <v>0</v>
      </c>
      <c r="N50" s="12">
        <v>2</v>
      </c>
      <c r="O50" s="12">
        <f t="shared" si="1"/>
        <v>17</v>
      </c>
      <c r="P50" s="12">
        <f t="shared" si="2"/>
        <v>2</v>
      </c>
      <c r="Q50" s="12">
        <f t="shared" si="3"/>
        <v>19</v>
      </c>
    </row>
    <row r="51" spans="1:17" s="3" customFormat="1" ht="17.100000000000001" customHeight="1">
      <c r="A51" s="11">
        <v>43</v>
      </c>
      <c r="B51" s="12" t="s">
        <v>55</v>
      </c>
      <c r="C51" s="12">
        <v>11</v>
      </c>
      <c r="D51" s="12">
        <v>5</v>
      </c>
      <c r="E51" s="12">
        <v>16</v>
      </c>
      <c r="F51" s="12">
        <v>4</v>
      </c>
      <c r="G51" s="12">
        <v>2</v>
      </c>
      <c r="H51" s="12">
        <v>6</v>
      </c>
      <c r="I51" s="12">
        <v>4</v>
      </c>
      <c r="J51" s="12">
        <v>1</v>
      </c>
      <c r="K51" s="12">
        <v>5</v>
      </c>
      <c r="L51" s="12">
        <v>0</v>
      </c>
      <c r="M51" s="12">
        <v>2</v>
      </c>
      <c r="N51" s="12">
        <v>2</v>
      </c>
      <c r="O51" s="12">
        <f t="shared" si="1"/>
        <v>19</v>
      </c>
      <c r="P51" s="12">
        <f t="shared" si="2"/>
        <v>10</v>
      </c>
      <c r="Q51" s="12">
        <f t="shared" si="3"/>
        <v>29</v>
      </c>
    </row>
    <row r="52" spans="1:17" s="3" customFormat="1" ht="17.100000000000001" customHeight="1">
      <c r="A52" s="11">
        <v>44</v>
      </c>
      <c r="B52" s="12" t="s">
        <v>56</v>
      </c>
      <c r="C52" s="12">
        <v>3</v>
      </c>
      <c r="D52" s="12">
        <v>3</v>
      </c>
      <c r="E52" s="12">
        <v>6</v>
      </c>
      <c r="F52" s="12">
        <v>2</v>
      </c>
      <c r="G52" s="12">
        <v>0</v>
      </c>
      <c r="H52" s="12">
        <v>2</v>
      </c>
      <c r="I52" s="12">
        <v>13</v>
      </c>
      <c r="J52" s="12">
        <v>1</v>
      </c>
      <c r="K52" s="12">
        <v>14</v>
      </c>
      <c r="L52" s="12">
        <v>0</v>
      </c>
      <c r="M52" s="12">
        <v>0</v>
      </c>
      <c r="N52" s="12">
        <v>0</v>
      </c>
      <c r="O52" s="12">
        <f>L52+I52+F52+C52</f>
        <v>18</v>
      </c>
      <c r="P52" s="12">
        <f>M52+J52+G52+D52</f>
        <v>4</v>
      </c>
      <c r="Q52" s="12">
        <f>N52+K52+H52+E52</f>
        <v>22</v>
      </c>
    </row>
    <row r="53" spans="1:17" s="3" customFormat="1" ht="17.100000000000001" customHeight="1">
      <c r="A53" s="11">
        <v>45</v>
      </c>
      <c r="B53" s="12" t="s">
        <v>57</v>
      </c>
      <c r="C53" s="12">
        <v>34</v>
      </c>
      <c r="D53" s="12">
        <v>72</v>
      </c>
      <c r="E53" s="12">
        <v>106</v>
      </c>
      <c r="F53" s="12">
        <v>22</v>
      </c>
      <c r="G53" s="12">
        <v>9</v>
      </c>
      <c r="H53" s="12">
        <v>31</v>
      </c>
      <c r="I53" s="12">
        <v>14</v>
      </c>
      <c r="J53" s="12">
        <v>2</v>
      </c>
      <c r="K53" s="12">
        <v>16</v>
      </c>
      <c r="L53" s="12">
        <v>2</v>
      </c>
      <c r="M53" s="12">
        <v>0</v>
      </c>
      <c r="N53" s="12">
        <v>2</v>
      </c>
      <c r="O53" s="12">
        <f t="shared" si="1"/>
        <v>72</v>
      </c>
      <c r="P53" s="12">
        <f t="shared" si="2"/>
        <v>83</v>
      </c>
      <c r="Q53" s="12">
        <f t="shared" si="3"/>
        <v>155</v>
      </c>
    </row>
    <row r="54" spans="1:17" s="3" customFormat="1" ht="17.100000000000001" customHeight="1">
      <c r="A54" s="11">
        <v>46</v>
      </c>
      <c r="B54" s="12" t="s">
        <v>58</v>
      </c>
      <c r="C54" s="12">
        <v>11</v>
      </c>
      <c r="D54" s="12">
        <v>0</v>
      </c>
      <c r="E54" s="12">
        <v>11</v>
      </c>
      <c r="F54" s="12">
        <v>15</v>
      </c>
      <c r="G54" s="12">
        <v>0</v>
      </c>
      <c r="H54" s="12">
        <v>15</v>
      </c>
      <c r="I54" s="12">
        <v>1</v>
      </c>
      <c r="J54" s="12">
        <v>0</v>
      </c>
      <c r="K54" s="12">
        <v>1</v>
      </c>
      <c r="L54" s="12">
        <v>0</v>
      </c>
      <c r="M54" s="12">
        <v>0</v>
      </c>
      <c r="N54" s="12">
        <v>0</v>
      </c>
      <c r="O54" s="12">
        <f>L54+I54+F54+C54</f>
        <v>27</v>
      </c>
      <c r="P54" s="12">
        <f>M54+J54+G54+D54</f>
        <v>0</v>
      </c>
      <c r="Q54" s="12">
        <f>N54+K54+H54+E54</f>
        <v>27</v>
      </c>
    </row>
    <row r="55" spans="1:17" s="16" customFormat="1" ht="17.100000000000001" customHeight="1">
      <c r="A55" s="14"/>
      <c r="B55" s="15" t="s">
        <v>32</v>
      </c>
      <c r="C55" s="15">
        <f>SUM(C36:C54)</f>
        <v>600</v>
      </c>
      <c r="D55" s="15">
        <f t="shared" ref="D55:N55" si="8">SUM(D36:D54)</f>
        <v>1007</v>
      </c>
      <c r="E55" s="15">
        <f t="shared" si="8"/>
        <v>1607</v>
      </c>
      <c r="F55" s="15">
        <f t="shared" si="8"/>
        <v>346</v>
      </c>
      <c r="G55" s="15">
        <f t="shared" si="8"/>
        <v>351</v>
      </c>
      <c r="H55" s="15">
        <f t="shared" si="8"/>
        <v>697</v>
      </c>
      <c r="I55" s="15">
        <f t="shared" si="8"/>
        <v>351</v>
      </c>
      <c r="J55" s="15">
        <f t="shared" si="8"/>
        <v>438</v>
      </c>
      <c r="K55" s="15">
        <f t="shared" si="8"/>
        <v>789</v>
      </c>
      <c r="L55" s="15">
        <f t="shared" si="8"/>
        <v>101</v>
      </c>
      <c r="M55" s="15">
        <f t="shared" si="8"/>
        <v>121</v>
      </c>
      <c r="N55" s="15">
        <f t="shared" si="8"/>
        <v>222</v>
      </c>
      <c r="O55" s="15">
        <f t="shared" ref="O55:Q55" si="9">SUM(O36:O54)</f>
        <v>1398</v>
      </c>
      <c r="P55" s="15">
        <f t="shared" si="9"/>
        <v>1917</v>
      </c>
      <c r="Q55" s="15">
        <f t="shared" si="9"/>
        <v>3315</v>
      </c>
    </row>
    <row r="56" spans="1:17" s="16" customFormat="1" ht="18.75" customHeight="1">
      <c r="A56" s="18">
        <v>47</v>
      </c>
      <c r="B56" s="21" t="s">
        <v>59</v>
      </c>
      <c r="C56" s="19">
        <v>10</v>
      </c>
      <c r="D56" s="19">
        <v>0</v>
      </c>
      <c r="E56" s="19">
        <v>10</v>
      </c>
      <c r="F56" s="19">
        <v>9</v>
      </c>
      <c r="G56" s="19">
        <v>0</v>
      </c>
      <c r="H56" s="19">
        <v>9</v>
      </c>
      <c r="I56" s="19">
        <v>4</v>
      </c>
      <c r="J56" s="19">
        <v>0</v>
      </c>
      <c r="K56" s="19">
        <v>4</v>
      </c>
      <c r="L56" s="19">
        <v>0</v>
      </c>
      <c r="M56" s="19">
        <v>0</v>
      </c>
      <c r="N56" s="19">
        <v>0</v>
      </c>
      <c r="O56" s="12">
        <f t="shared" ref="O56:Q56" si="10">L56+I56+F56+C56</f>
        <v>23</v>
      </c>
      <c r="P56" s="20">
        <f t="shared" si="10"/>
        <v>0</v>
      </c>
      <c r="Q56" s="12">
        <f t="shared" si="10"/>
        <v>23</v>
      </c>
    </row>
    <row r="57" spans="1:17" s="16" customFormat="1" ht="18.75" customHeight="1">
      <c r="A57" s="18">
        <v>48</v>
      </c>
      <c r="B57" s="21" t="s">
        <v>60</v>
      </c>
      <c r="C57" s="19">
        <v>0</v>
      </c>
      <c r="D57" s="19">
        <v>0</v>
      </c>
      <c r="E57" s="19">
        <v>0</v>
      </c>
      <c r="F57" s="19">
        <v>8</v>
      </c>
      <c r="G57" s="19">
        <v>0</v>
      </c>
      <c r="H57" s="19">
        <v>8</v>
      </c>
      <c r="I57" s="19">
        <v>5</v>
      </c>
      <c r="J57" s="19">
        <v>1</v>
      </c>
      <c r="K57" s="19">
        <v>6</v>
      </c>
      <c r="L57" s="19">
        <v>0</v>
      </c>
      <c r="M57" s="19">
        <v>0</v>
      </c>
      <c r="N57" s="19">
        <v>0</v>
      </c>
      <c r="O57" s="12">
        <f t="shared" ref="O57:Q59" si="11">L57+I57+F57+C57</f>
        <v>13</v>
      </c>
      <c r="P57" s="12">
        <f t="shared" si="11"/>
        <v>1</v>
      </c>
      <c r="Q57" s="12">
        <f t="shared" si="11"/>
        <v>14</v>
      </c>
    </row>
    <row r="58" spans="1:17" s="16" customFormat="1" ht="18.75" customHeight="1">
      <c r="A58" s="18">
        <v>49</v>
      </c>
      <c r="B58" s="21" t="s">
        <v>61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2">
        <f t="shared" si="11"/>
        <v>0</v>
      </c>
      <c r="P58" s="12">
        <f t="shared" si="11"/>
        <v>0</v>
      </c>
      <c r="Q58" s="12">
        <f t="shared" si="11"/>
        <v>0</v>
      </c>
    </row>
    <row r="59" spans="1:17" s="16" customFormat="1" ht="18.75" customHeight="1">
      <c r="A59" s="18">
        <v>50</v>
      </c>
      <c r="B59" s="21" t="s">
        <v>62</v>
      </c>
      <c r="C59" s="19">
        <v>8</v>
      </c>
      <c r="D59" s="19">
        <v>0</v>
      </c>
      <c r="E59" s="19">
        <v>8</v>
      </c>
      <c r="F59" s="19">
        <v>20</v>
      </c>
      <c r="G59" s="19">
        <v>0</v>
      </c>
      <c r="H59" s="19">
        <v>20</v>
      </c>
      <c r="I59" s="19">
        <v>12</v>
      </c>
      <c r="J59" s="19">
        <v>0</v>
      </c>
      <c r="K59" s="19">
        <v>12</v>
      </c>
      <c r="L59" s="19">
        <v>0</v>
      </c>
      <c r="M59" s="19">
        <v>0</v>
      </c>
      <c r="N59" s="19">
        <v>0</v>
      </c>
      <c r="O59" s="12">
        <f t="shared" si="11"/>
        <v>40</v>
      </c>
      <c r="P59" s="12">
        <f t="shared" si="11"/>
        <v>0</v>
      </c>
      <c r="Q59" s="12">
        <f t="shared" si="11"/>
        <v>40</v>
      </c>
    </row>
    <row r="60" spans="1:17" s="16" customFormat="1" ht="21" customHeight="1">
      <c r="A60" s="14"/>
      <c r="B60" s="17" t="s">
        <v>32</v>
      </c>
      <c r="C60" s="15">
        <f>SUM(C56:C59)</f>
        <v>18</v>
      </c>
      <c r="D60" s="15">
        <f t="shared" ref="D60:Q60" si="12">SUM(D56:D59)</f>
        <v>0</v>
      </c>
      <c r="E60" s="15">
        <f t="shared" si="12"/>
        <v>18</v>
      </c>
      <c r="F60" s="15">
        <f t="shared" si="12"/>
        <v>37</v>
      </c>
      <c r="G60" s="15">
        <f t="shared" si="12"/>
        <v>0</v>
      </c>
      <c r="H60" s="15">
        <f t="shared" si="12"/>
        <v>37</v>
      </c>
      <c r="I60" s="15">
        <f t="shared" si="12"/>
        <v>21</v>
      </c>
      <c r="J60" s="15">
        <f t="shared" si="12"/>
        <v>1</v>
      </c>
      <c r="K60" s="15">
        <f t="shared" si="12"/>
        <v>22</v>
      </c>
      <c r="L60" s="15">
        <f t="shared" si="12"/>
        <v>0</v>
      </c>
      <c r="M60" s="15">
        <f t="shared" si="12"/>
        <v>0</v>
      </c>
      <c r="N60" s="15">
        <f t="shared" si="12"/>
        <v>0</v>
      </c>
      <c r="O60" s="15">
        <f t="shared" si="12"/>
        <v>76</v>
      </c>
      <c r="P60" s="15">
        <f t="shared" si="12"/>
        <v>1</v>
      </c>
      <c r="Q60" s="15">
        <f t="shared" si="12"/>
        <v>77</v>
      </c>
    </row>
    <row r="61" spans="1:17" s="10" customFormat="1" ht="20.25">
      <c r="A61" s="22" t="s">
        <v>63</v>
      </c>
      <c r="B61" s="23"/>
      <c r="C61" s="9">
        <f>SUM(C25+C27+C31+C35+C55+C60)</f>
        <v>2209</v>
      </c>
      <c r="D61" s="9">
        <f t="shared" ref="D61:K61" si="13">SUM(D25+D27+D31+D35+D55+D60)</f>
        <v>2147</v>
      </c>
      <c r="E61" s="9">
        <f t="shared" si="13"/>
        <v>4356</v>
      </c>
      <c r="F61" s="9">
        <f t="shared" si="13"/>
        <v>1133</v>
      </c>
      <c r="G61" s="9">
        <f t="shared" si="13"/>
        <v>970</v>
      </c>
      <c r="H61" s="9">
        <f t="shared" si="13"/>
        <v>2103</v>
      </c>
      <c r="I61" s="9">
        <f t="shared" si="13"/>
        <v>1684</v>
      </c>
      <c r="J61" s="9">
        <f t="shared" si="13"/>
        <v>1138</v>
      </c>
      <c r="K61" s="9">
        <f t="shared" si="13"/>
        <v>2822</v>
      </c>
      <c r="L61" s="9">
        <f t="shared" ref="L61:Q61" si="14">SUM(L25+L27+L31+L35+L55+L60)</f>
        <v>1523</v>
      </c>
      <c r="M61" s="9">
        <f t="shared" si="14"/>
        <v>623</v>
      </c>
      <c r="N61" s="9">
        <f t="shared" si="14"/>
        <v>2146</v>
      </c>
      <c r="O61" s="9">
        <f t="shared" si="14"/>
        <v>6549</v>
      </c>
      <c r="P61" s="9">
        <f t="shared" si="14"/>
        <v>4878</v>
      </c>
      <c r="Q61" s="9">
        <f t="shared" si="14"/>
        <v>11427</v>
      </c>
    </row>
    <row r="62" spans="1:17" s="10" customFormat="1" ht="20.25">
      <c r="A62" s="29" t="s">
        <v>64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</row>
    <row r="63" spans="1:17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</row>
    <row r="64" spans="1:17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</row>
    <row r="65" spans="1:15">
      <c r="A65" s="6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>
      <c r="A66" s="6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>
      <c r="A67" s="6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>
      <c r="A68" s="6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>
      <c r="A69" s="6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>
      <c r="A70" s="6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>
      <c r="A71" s="6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>
      <c r="A72" s="6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>
      <c r="A73" s="6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>
      <c r="A74" s="6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>
      <c r="A75" s="6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>
      <c r="A76" s="6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>
      <c r="A77" s="6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>
      <c r="A78" s="6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>
      <c r="A79" s="6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>
      <c r="A80" s="6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>
      <c r="A81" s="6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>
      <c r="A82" s="6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>
      <c r="A83" s="6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>
      <c r="A84" s="6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>
      <c r="A85" s="6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>
      <c r="A86" s="6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>
      <c r="A87" s="6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>
      <c r="A88" s="6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>
      <c r="A89" s="6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>
      <c r="A90" s="6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>
      <c r="A91" s="6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>
      <c r="A92" s="6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>
      <c r="A93" s="6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>
      <c r="A94" s="6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>
      <c r="A95" s="6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>
      <c r="A96" s="6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>
      <c r="A97" s="6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>
      <c r="A98" s="6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>
      <c r="A99" s="6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>
      <c r="A100" s="6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>
      <c r="A101" s="6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>
      <c r="A102" s="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>
      <c r="A103" s="6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>
      <c r="A104" s="6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>
      <c r="A105" s="6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>
      <c r="A106" s="6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>
      <c r="A107" s="6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>
      <c r="A108" s="6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>
      <c r="A109" s="6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>
      <c r="A110" s="6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>
      <c r="A111" s="6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>
      <c r="A112" s="6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>
      <c r="A113" s="6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>
      <c r="A114" s="6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>
      <c r="A115" s="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>
      <c r="A116" s="6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>
      <c r="A117" s="6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>
      <c r="A118" s="6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>
      <c r="A119" s="6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>
      <c r="A120" s="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>
      <c r="A121" s="6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>
      <c r="A122" s="6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>
      <c r="A123" s="6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>
      <c r="A124" s="6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>
      <c r="A125" s="6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>
      <c r="A126" s="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>
      <c r="A127" s="6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>
      <c r="A128" s="6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>
      <c r="A129" s="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>
      <c r="A130" s="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>
      <c r="A131" s="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>
      <c r="A132" s="6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>
      <c r="A133" s="6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>
      <c r="A134" s="6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>
      <c r="A135" s="6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>
      <c r="A136" s="6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>
      <c r="A137" s="6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>
      <c r="A138" s="6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>
      <c r="A139" s="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>
      <c r="A140" s="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>
      <c r="A141" s="6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1:15">
      <c r="A142" s="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>
      <c r="A143" s="6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>
      <c r="A144" s="6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>
      <c r="A146" s="6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>
      <c r="A147" s="6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>
      <c r="A148" s="6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>
      <c r="A149" s="6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1:15">
      <c r="A150" s="6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>
      <c r="A151" s="6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>
      <c r="A153" s="6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1:15">
      <c r="A154" s="6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>
      <c r="A155" s="6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>
      <c r="A156" s="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>
      <c r="A157" s="6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>
      <c r="A158" s="6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>
      <c r="A159" s="6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>
      <c r="A160" s="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</sheetData>
  <mergeCells count="12">
    <mergeCell ref="A62:Q64"/>
    <mergeCell ref="A61:B61"/>
    <mergeCell ref="G1:I1"/>
    <mergeCell ref="A2:Q2"/>
    <mergeCell ref="O3:Q3"/>
    <mergeCell ref="C3:E3"/>
    <mergeCell ref="F3:H3"/>
    <mergeCell ref="I3:K3"/>
    <mergeCell ref="L3:N3"/>
    <mergeCell ref="A3:A4"/>
    <mergeCell ref="B3:B4"/>
    <mergeCell ref="P1:Q1"/>
  </mergeCells>
  <printOptions horizontalCentered="1" verticalCentered="1"/>
  <pageMargins left="0.59055118110236227" right="0.59055118110236227" top="0.78740157480314965" bottom="0.78740157480314965" header="0" footer="0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BWATm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Softrak</dc:creator>
  <cp:lastModifiedBy>dena</cp:lastModifiedBy>
  <cp:lastPrinted>2018-08-14T08:04:32Z</cp:lastPrinted>
  <dcterms:created xsi:type="dcterms:W3CDTF">2015-11-07T00:27:43Z</dcterms:created>
  <dcterms:modified xsi:type="dcterms:W3CDTF">2018-08-14T08:04:34Z</dcterms:modified>
</cp:coreProperties>
</file>